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09F4F3EB-5D35-4C85-8E72-F5C9A8406AE5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ACT!$A$1:$C$81</definedName>
  </definedNames>
  <calcPr calcId="191029"/>
  <fileRecoveryPr autoRecover="0"/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<sst xmlns="http://schemas.openxmlformats.org/spreadsheetml/2006/main" count="62" uniqueCount="62">
  <si>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</si>
  <si>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</si>
  <si>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</si>
  <si>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</si>
  <si>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</si>
  <si>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</si>
  <si>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</si>
  <si>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</si>
  <si>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</si>
  <si>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</si>
  <si>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</si>
  <si>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</si>
  <si>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</si>
  <si>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</si>
  <si>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</si>
  <si>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</si>
  <si>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</si>
  <si>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</si>
  <si>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</si>
  <si>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</si>
  <si>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</si>
  <si>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</si>
  <si>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</si>
  <si>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</si>
  <si>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</si>
  <si>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</si>
  <si>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</si>
  <si>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</si>
  <si>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</si>
  <si>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</si>
  <si>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</si>
  <si>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</si>
  <si>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</si>
  <si>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</si>
  <si>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</si>
  <si>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</si>
  <si>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</si>
  <si>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</si>
  <si>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</si>
  <si>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</si>
  <si>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</si>
  <si>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</si>
  <si>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</si>
  <si>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</si>
  <si>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</si>
  <si>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</si>
  <si>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</si>
  <si>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</si>
  <si>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</si>
  <si>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</si>
  <si>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</si>
  <si>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</si>
  <si>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</si>
  <si>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</si>
  <si>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</si>
  <si>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MUNICIPIO DE OCAMPO
Estado de Actividades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</si>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</sst>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"/>
  <sheetViews>
    <sheetView tabSelected="1" topLeftCell="A67" zoomScaleNormal="100" workbookViewId="0">
      <selection activeCell="A80" sqref="A80:C81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21" t="s">
        <v>55</v>
      </c>
      <c r="B1" s="22"/>
      <c r="C1" s="23"/>
    </row>
    <row r="2" spans="1:4" x14ac:dyDescent="0.2">
      <c r="A2" s="5" t="s">
        <v>53</v>
      </c>
      <c r="B2" s="5">
        <v>2025</v>
      </c>
      <c r="C2" s="5">
        <v>2024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36400908.219999999</v>
      </c>
      <c r="C4" s="14">
        <f>SUM(C5:C11)</f>
        <v>31582232.820000004</v>
      </c>
      <c r="D4" s="2"/>
    </row>
    <row r="5" spans="1:4" x14ac:dyDescent="0.2">
      <c r="A5" s="8" t="s">
        <v>1</v>
      </c>
      <c r="B5" s="15">
        <v>9763755.9800000004</v>
      </c>
      <c r="C5" s="15">
        <v>8901745.1300000008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24961579.41</v>
      </c>
      <c r="C8" s="15">
        <v>21200596.920000002</v>
      </c>
      <c r="D8" s="4">
        <v>4140</v>
      </c>
    </row>
    <row r="9" spans="1:4" x14ac:dyDescent="0.2">
      <c r="A9" s="8" t="s">
        <v>46</v>
      </c>
      <c r="B9" s="15">
        <v>211210.03</v>
      </c>
      <c r="C9" s="15">
        <v>217814.39999999999</v>
      </c>
      <c r="D9" s="4">
        <v>4150</v>
      </c>
    </row>
    <row r="10" spans="1:4" x14ac:dyDescent="0.2">
      <c r="A10" s="8" t="s">
        <v>47</v>
      </c>
      <c r="B10" s="15">
        <v>1464362.8</v>
      </c>
      <c r="C10" s="15">
        <v>1262076.3700000001</v>
      </c>
      <c r="D10" s="4">
        <v>4160</v>
      </c>
    </row>
    <row r="11" spans="1:4" ht="11.25" customHeight="1" x14ac:dyDescent="0.2">
      <c r="A11" s="8" t="s">
        <v>48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166053747.28</v>
      </c>
      <c r="C13" s="14">
        <f>SUM(C14:C15)</f>
        <v>183913024.68000001</v>
      </c>
      <c r="D13" s="2"/>
    </row>
    <row r="14" spans="1:4" ht="22.5" x14ac:dyDescent="0.2">
      <c r="A14" s="8" t="s">
        <v>50</v>
      </c>
      <c r="B14" s="15">
        <v>144765110.34</v>
      </c>
      <c r="C14" s="15">
        <v>139795079.25</v>
      </c>
      <c r="D14" s="4">
        <v>4210</v>
      </c>
    </row>
    <row r="15" spans="1:4" ht="11.25" customHeight="1" x14ac:dyDescent="0.2">
      <c r="A15" s="8" t="s">
        <v>51</v>
      </c>
      <c r="B15" s="15">
        <v>21288636.940000001</v>
      </c>
      <c r="C15" s="15">
        <v>44117945.43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202454655.5</v>
      </c>
      <c r="C24" s="16">
        <f>SUM(C4+C13+C17)</f>
        <v>215495257.5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127304279.22999999</v>
      </c>
      <c r="C27" s="14">
        <f>SUM(C28:C30)</f>
        <v>131759536.52000001</v>
      </c>
      <c r="D27" s="2"/>
    </row>
    <row r="28" spans="1:5" ht="11.25" customHeight="1" x14ac:dyDescent="0.2">
      <c r="A28" s="8" t="s">
        <v>36</v>
      </c>
      <c r="B28" s="15">
        <v>56469543.579999998</v>
      </c>
      <c r="C28" s="15">
        <v>54366804.350000001</v>
      </c>
      <c r="D28" s="4">
        <v>5110</v>
      </c>
    </row>
    <row r="29" spans="1:5" ht="11.25" customHeight="1" x14ac:dyDescent="0.2">
      <c r="A29" s="8" t="s">
        <v>16</v>
      </c>
      <c r="B29" s="15">
        <v>25530895.079999998</v>
      </c>
      <c r="C29" s="15">
        <v>22023794.239999998</v>
      </c>
      <c r="D29" s="4">
        <v>5120</v>
      </c>
    </row>
    <row r="30" spans="1:5" ht="11.25" customHeight="1" x14ac:dyDescent="0.2">
      <c r="A30" s="8" t="s">
        <v>17</v>
      </c>
      <c r="B30" s="15">
        <v>45303840.57</v>
      </c>
      <c r="C30" s="15">
        <v>55368937.93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19110346.030000001</v>
      </c>
      <c r="C32" s="14">
        <f>SUM(C33:C41)</f>
        <v>29426178.900000002</v>
      </c>
      <c r="D32" s="2"/>
    </row>
    <row r="33" spans="1:4" ht="11.25" customHeight="1" x14ac:dyDescent="0.2">
      <c r="A33" s="8" t="s">
        <v>18</v>
      </c>
      <c r="B33" s="15">
        <v>4287431.84</v>
      </c>
      <c r="C33" s="15">
        <v>4280000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3481792.92</v>
      </c>
      <c r="C35" s="15">
        <v>5256635.87</v>
      </c>
      <c r="D35" s="4">
        <v>5230</v>
      </c>
    </row>
    <row r="36" spans="1:4" ht="11.25" customHeight="1" x14ac:dyDescent="0.2">
      <c r="A36" s="8" t="s">
        <v>21</v>
      </c>
      <c r="B36" s="15">
        <v>11246021.27</v>
      </c>
      <c r="C36" s="15">
        <v>19831543.030000001</v>
      </c>
      <c r="D36" s="4">
        <v>5240</v>
      </c>
    </row>
    <row r="37" spans="1:4" ht="11.25" customHeight="1" x14ac:dyDescent="0.2">
      <c r="A37" s="8" t="s">
        <v>22</v>
      </c>
      <c r="B37" s="15">
        <v>95100</v>
      </c>
      <c r="C37" s="15">
        <v>58000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370000</v>
      </c>
      <c r="C43" s="14">
        <f>SUM(C44:C46)</f>
        <v>300000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370000</v>
      </c>
      <c r="C46" s="15">
        <v>300000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196933.38</v>
      </c>
      <c r="C48" s="14">
        <f>SUM(C49:C53)</f>
        <v>179520</v>
      </c>
      <c r="D48" s="2"/>
    </row>
    <row r="49" spans="1:5" ht="11.25" customHeight="1" x14ac:dyDescent="0.2">
      <c r="A49" s="8" t="s">
        <v>26</v>
      </c>
      <c r="B49" s="15">
        <v>196933.38</v>
      </c>
      <c r="C49" s="15">
        <v>179520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3726773.07</v>
      </c>
      <c r="C55" s="14">
        <f>SUM(C56:C59)</f>
        <v>3709637.3</v>
      </c>
      <c r="D55" s="2"/>
    </row>
    <row r="56" spans="1:5" ht="11.25" customHeight="1" x14ac:dyDescent="0.2">
      <c r="A56" s="8" t="s">
        <v>31</v>
      </c>
      <c r="B56" s="15">
        <v>3726773.07</v>
      </c>
      <c r="C56" s="15">
        <v>3709637.3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150708331.70999998</v>
      </c>
      <c r="C64" s="16">
        <f>C61+C55+C48+C43+C32+C27</f>
        <v>165374872.72000003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51746323.790000021</v>
      </c>
      <c r="C66" s="14">
        <f>C24-C64</f>
        <v>50120384.779999971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  <row r="72" spans="1:8" x14ac:dyDescent="0.2">
      <c r="A72" s="17"/>
      <c r="B72" s="19"/>
      <c r="C72" s="19"/>
    </row>
    <row r="73" spans="1:8" x14ac:dyDescent="0.2">
      <c r="A73" s="18"/>
      <c r="B73" s="20"/>
      <c r="C73" s="20"/>
    </row>
    <row r="75" spans="1:8" x14ac:dyDescent="0.2">
      <c r="A75" s="17" t="s">
        <v>56</v>
      </c>
      <c r="B75" s="19" t="s">
        <v>57</v>
      </c>
      <c r="C75" s="19"/>
    </row>
    <row r="76" spans="1:8" x14ac:dyDescent="0.2">
      <c r="A76" s="18" t="s">
        <v>58</v>
      </c>
      <c r="B76" s="20" t="s">
        <v>59</v>
      </c>
      <c r="C76" s="20"/>
    </row>
    <row r="80" spans="1:8" x14ac:dyDescent="0.2">
      <c r="A80" s="19" t="s">
        <v>60</v>
      </c>
      <c r="B80" s="20"/>
      <c r="C80" s="20"/>
    </row>
    <row r="81" spans="1:3" x14ac:dyDescent="0.2">
      <c r="A81" s="20" t="s">
        <v>61</v>
      </c>
      <c r="B81" s="20"/>
      <c r="C81" s="20"/>
    </row>
  </sheetData>
  <sheetProtection formatCells="0" formatColumns="0" formatRows="0" autoFilter="0"/>
  <mergeCells count="7">
    <mergeCell ref="A80:C80"/>
    <mergeCell ref="A81:C81"/>
    <mergeCell ref="A1:C1"/>
    <mergeCell ref="B72:C72"/>
    <mergeCell ref="B73:C73"/>
    <mergeCell ref="B75:C75"/>
    <mergeCell ref="B76:C76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B4:C6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2026-02-26T19:13:08Z</cp:lastPrinted>
  <dcterms:created xsi:type="dcterms:W3CDTF">2012-12-11T20:29:16Z</dcterms:created>
  <dcterms:modified xsi:type="dcterms:W3CDTF">2026-02-26T19:21:17Z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